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defaultThemeVersion="166925"/>
  <mc:AlternateContent xmlns:mc="http://schemas.openxmlformats.org/markup-compatibility/2006">
    <mc:Choice Requires="x15">
      <x15ac:absPath xmlns:x15ac="http://schemas.microsoft.com/office/spreadsheetml/2010/11/ac" url="C:\Users\bewni\Desktop\"/>
    </mc:Choice>
  </mc:AlternateContent>
  <xr:revisionPtr revIDLastSave="0" documentId="13_ncr:1_{14EB0977-3107-4931-9F88-6678FB47E43E}" xr6:coauthVersionLast="47" xr6:coauthVersionMax="47" xr10:uidLastSave="{00000000-0000-0000-0000-000000000000}"/>
  <bookViews>
    <workbookView xWindow="-96" yWindow="-96" windowWidth="23232" windowHeight="13872" activeTab="1" xr2:uid="{00000000-000D-0000-FFFF-FFFF00000000}"/>
  </bookViews>
  <sheets>
    <sheet name="KevinWebb-CFA" sheetId="2" r:id="rId1"/>
    <sheet name="Agenda" sheetId="3" r:id="rId2"/>
    <sheet name="ExcelInfo" sheetId="1" r:id="rId3"/>
  </sheets>
  <definedNames>
    <definedName name="_xlnm.Print_Area" localSheetId="0">'KevinWebb-CFA'!$A$1:$A$5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6" i="3" l="1"/>
  <c r="A8" i="3"/>
  <c r="A43" i="3"/>
  <c r="A48" i="3"/>
  <c r="A58" i="3"/>
  <c r="A62" i="3"/>
  <c r="A78" i="3"/>
  <c r="A95" i="3"/>
  <c r="B9" i="1"/>
  <c r="B2"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Kevin Webb</author>
  </authors>
  <commentList>
    <comment ref="KPW1958" authorId="0" shapeId="0" xr:uid="{0857C76B-1AEB-4EB5-9B70-7C36C96AF25D}">
      <text>
        <r>
          <rPr>
            <sz val="9"/>
            <color indexed="81"/>
            <rFont val="Tahoma"/>
            <family val="2"/>
          </rPr>
          <t xml:space="preserve">Designed &amp; Created by Kevin Webb, CFA
713.906.7673
</t>
        </r>
      </text>
    </comment>
  </commentList>
</comments>
</file>

<file path=xl/sharedStrings.xml><?xml version="1.0" encoding="utf-8"?>
<sst xmlns="http://schemas.openxmlformats.org/spreadsheetml/2006/main" count="180" uniqueCount="134">
  <si>
    <t>System Info Categories</t>
  </si>
  <si>
    <t>System Info Data</t>
  </si>
  <si>
    <t>System</t>
  </si>
  <si>
    <t>OSVersion</t>
  </si>
  <si>
    <t>Release</t>
  </si>
  <si>
    <t>Directory</t>
  </si>
  <si>
    <t>Numfile</t>
  </si>
  <si>
    <t>Recalc</t>
  </si>
  <si>
    <t>NewLineAscii</t>
  </si>
  <si>
    <t>Filename</t>
  </si>
  <si>
    <t>Designed &amp; Created by Kevin Webb, CFA</t>
  </si>
  <si>
    <t>725.249.1682</t>
  </si>
  <si>
    <t>KpWebb@RwBaird.com</t>
  </si>
  <si>
    <t>Disclaimer</t>
  </si>
  <si>
    <t>The information contained herein is for informational purposes only and does not constitute an offer to buy or sell or the solicitation of an offer to buy or sell any security or financial instrument. Prospective investors are encouraged to request any additional information they may consider necessary in making an investment decision.</t>
  </si>
  <si>
    <t>This information is prepared for the use of Baird clients or prospects and may not be redistributed, retransmitted or disclosed, in whole or in part, or in any form or manner, without the express written consent of Baird. Any unauthorized use or disclosure is prohibited. Receipt and review of this information constitutes your agreement not to redistribute, retransmit, or disclose to others the information contained herein without first obtaining expressed permission from an authorized officer of Baird.</t>
  </si>
  <si>
    <t>This is not a complete analysis of every material fact regarding any company, industry or security. Neither Baird nor any of its affiliates makes any representation or warranty, express or implied, as to the accuracy or completeness of the information contained herein or assumes any responsibility or liability for such information. Information provided has been prepared from sources believed to be reliable but is not guaranteed. Links to third-party sites are provided solely for convenience and accessing such sites is at your own risk. Any prior investment results are presented for illustrative purposes only and are not indicative of future results as actual results will vary.</t>
  </si>
  <si>
    <t>Baird does not provide any tax advice. Each taxpayer should seek independent advice based on the taxpayer's particular circumstances from an independent tax advisor.</t>
  </si>
  <si>
    <t>For additional information, please visit Important Disclosures at rwbaird.com.</t>
  </si>
  <si>
    <t>For additional information, please visit at rwbaird.com.</t>
  </si>
  <si>
    <t>Copyright 2021 Robert W. Baird &amp; Co. Incorporated</t>
  </si>
  <si>
    <t>Leveraging Technology Agenda</t>
  </si>
  <si>
    <t>Excel Errors can cost:</t>
  </si>
  <si>
    <t>https://www.finextra.com/newsarticle/19135/excel-error-leaves-barclays-with-unwanted-lehman-assets#:~:text=Barclays%20Capital%20has%20been%20forced%20to%20file%20a,contracts%20being%20mistakenly%20included%20in%20the%20purchase%20agreement.</t>
  </si>
  <si>
    <t>Excel Best Practices</t>
  </si>
  <si>
    <t>Capital for Labor Substitution examples</t>
  </si>
  <si>
    <t>Problem Solving Examples</t>
  </si>
  <si>
    <t>Bringing it all together</t>
  </si>
  <si>
    <t>Resources:</t>
  </si>
  <si>
    <t>i</t>
  </si>
  <si>
    <t>Search Engine vs Computation Knowledge Engine</t>
  </si>
  <si>
    <t>ii</t>
  </si>
  <si>
    <t>WolfRamAlpha examples</t>
  </si>
  <si>
    <t>a</t>
  </si>
  <si>
    <t>Technology that can be leveraged?</t>
  </si>
  <si>
    <t>https://www.wolframalpha.com/input?i=santa+monica%2C+ca+vs+montebello%2C+ca</t>
  </si>
  <si>
    <t>b</t>
  </si>
  <si>
    <t>https://www.wolframalpha.com/input?i=WFC+vs+IBM+vs+PFE</t>
  </si>
  <si>
    <t>c</t>
  </si>
  <si>
    <t>d</t>
  </si>
  <si>
    <t>e</t>
  </si>
  <si>
    <t>https://www.wolframalpha.com/input?i=what+are+you</t>
  </si>
  <si>
    <t>https://www.wolframalpha.com/input?i=where+are+you</t>
  </si>
  <si>
    <t>https://www.wolframalpha.com/input?i=are+you+skynet%3F</t>
  </si>
  <si>
    <t>f</t>
  </si>
  <si>
    <t>https://www.wolframalpha.com/input?i=bond+duration</t>
  </si>
  <si>
    <t>g</t>
  </si>
  <si>
    <t>https://www.wolframalpha.com/input?i=yield+curve</t>
  </si>
  <si>
    <t>https://theconversation.com/the-reinhart-rogoff-error-or-how-not-to-excel-at-economics-13646</t>
  </si>
  <si>
    <t>http://peri.umass.edu/fileadmin/pdf/working_papers/working_papers_301-350/WP322.pdf</t>
  </si>
  <si>
    <t>I</t>
  </si>
  <si>
    <t>II</t>
  </si>
  <si>
    <t>III</t>
  </si>
  <si>
    <t>https://www.cmegroup.com/markets/interest-rates/cme-fedwatch-tool.html?redirect=/trading/interest-rates/countdown-to-fomc.html</t>
  </si>
  <si>
    <t>FOMC Calendar</t>
  </si>
  <si>
    <t>https://www.federalreserve.gov/monetarypolicy/fomccalendars.htm</t>
  </si>
  <si>
    <t>IV</t>
  </si>
  <si>
    <t>CBO Budget Forecasts</t>
  </si>
  <si>
    <t>https://www.cbo.gov/topics/budget/outlook-budget-and-economy</t>
  </si>
  <si>
    <t>V</t>
  </si>
  <si>
    <t>https://www.philadelphiafed.org/surveys-and-data/real-time-data-research/survey-of-professional-forecasters</t>
  </si>
  <si>
    <t>Survey of Professional Forecasters</t>
  </si>
  <si>
    <t>Resources on the Web</t>
  </si>
  <si>
    <t>Capital for Labor Substitutions &amp; Problem Solving</t>
  </si>
  <si>
    <t>VI</t>
  </si>
  <si>
    <t>Wall Street Journal Economic Forecasting Survey</t>
  </si>
  <si>
    <t>https://www.wsj.com/articles/economic-forecasting-survey-archive-11617814998</t>
  </si>
  <si>
    <t>Fed Funds Predictions, History &amp; Dot Plot</t>
  </si>
  <si>
    <t>FRED: Federal Reserve Economic Database</t>
  </si>
  <si>
    <t>VII</t>
  </si>
  <si>
    <t>https://fred.stlouisfed.org/</t>
  </si>
  <si>
    <t>Useful Fred Graphs</t>
  </si>
  <si>
    <t>Crude Oil YoY Change</t>
  </si>
  <si>
    <t>https://fred.stlouisfed.org/graph/?graph_id=1004400&amp;rn=617</t>
  </si>
  <si>
    <t>10Yr vs 2Yr &amp; 10Yr vs 3Mo Yield Spread</t>
  </si>
  <si>
    <t>https://fred.stlouisfed.org/graph/?graph_id=1004407</t>
  </si>
  <si>
    <t>https://fred.stlouisfed.org/graph/?graph_id=1020158&amp;rn=954</t>
  </si>
  <si>
    <t>AAA, AA &amp; A Option Adjusted Spread History</t>
  </si>
  <si>
    <t>https://fred.stlouisfed.org/graph/?graph_id=279641</t>
  </si>
  <si>
    <t>Single A OAS YoY Change vs Yield</t>
  </si>
  <si>
    <t>https://fred.stlouisfed.org/graph/?graph_id=1005590</t>
  </si>
  <si>
    <t>The Long Term Trend for Debt &amp; Yields</t>
  </si>
  <si>
    <t>https://fred.stlouisfed.org/graph/?graph_id=1005671&amp;rn=516</t>
  </si>
  <si>
    <t>iii</t>
  </si>
  <si>
    <t>iv</t>
  </si>
  <si>
    <t>v</t>
  </si>
  <si>
    <t>Have your excel settings correct for what you want to accomplish. Turn on everything helpful!</t>
  </si>
  <si>
    <t>Validate your data: Is what you want from Excel what you asked it to do?</t>
  </si>
  <si>
    <t>Solver Add-in</t>
  </si>
  <si>
    <t>Analysis ToolPak Add-in</t>
  </si>
  <si>
    <t>Named Ranges</t>
  </si>
  <si>
    <t>Index/Match</t>
  </si>
  <si>
    <t>Excel Best Practices &amp; Excel Resources</t>
  </si>
  <si>
    <t>Dynamically Expanding Named Ranges</t>
  </si>
  <si>
    <t>Downloading Data Automatically</t>
  </si>
  <si>
    <t>Creating Web Queries: TSA Data</t>
  </si>
  <si>
    <t>https://www.tsa.gov/travel/passenger-volumes</t>
  </si>
  <si>
    <t>LAIF Monthly Rates: Downloading</t>
  </si>
  <si>
    <t>https://www.treasurer.ca.gov/pmia-laif/historical/avg_mn_ylds.asp</t>
  </si>
  <si>
    <t>Excel Resources: FRED</t>
  </si>
  <si>
    <t>FRED Excel Add-in</t>
  </si>
  <si>
    <t>https://fredhelp.stlouisfed.org/fred/data/downloading/using-excel-add-in/</t>
  </si>
  <si>
    <t>Autodownload data from FRED</t>
  </si>
  <si>
    <t>FRED Webb Data Matrix Template</t>
  </si>
  <si>
    <t>Index/Match &amp; Dynamically Expanding Named Ranges</t>
  </si>
  <si>
    <t>Download FRED Data using WebQuery</t>
  </si>
  <si>
    <t>https://fred.stlouisfed.org/data/DGS10.txt</t>
  </si>
  <si>
    <t>LAIF Historical Data Webb Query</t>
  </si>
  <si>
    <t>KpwTSA Web Query</t>
  </si>
  <si>
    <t>How to think about forecasters claims to accuracy</t>
  </si>
  <si>
    <t>CoinFlippingSimulator Spreadsheet</t>
  </si>
  <si>
    <t>How to think about NonFarm Payrolls &amp; other Economic Data</t>
  </si>
  <si>
    <t>Why are we paying attention to this?</t>
  </si>
  <si>
    <t>Economic Data Analysis Spreadsheet</t>
  </si>
  <si>
    <t>Intuition to Informed Decision Making</t>
  </si>
  <si>
    <t>The Monty Hall Paradox</t>
  </si>
  <si>
    <t>Webb Monty Hall Paradox Spreadsheet</t>
  </si>
  <si>
    <t>Composite Credit Rating Framework</t>
  </si>
  <si>
    <t>Credit Rating Average is Preferred</t>
  </si>
  <si>
    <t>Composite Credit Rating Matrix Spreadsheet</t>
  </si>
  <si>
    <t>Wordle Strategy Analysis</t>
  </si>
  <si>
    <t>What is the Best Wordle Strategy</t>
  </si>
  <si>
    <t>Wordle Analysis Spreadsheet</t>
  </si>
  <si>
    <t>Coin Flipping as insight</t>
  </si>
  <si>
    <t>Educational Tool Kit</t>
  </si>
  <si>
    <t>Webb Bond Boot Camp</t>
  </si>
  <si>
    <t>Webb Bond Boot Camp Spreadsheet</t>
  </si>
  <si>
    <t>Strategy Tool Kit</t>
  </si>
  <si>
    <t>Strategy Toolkit Spreadsheet</t>
  </si>
  <si>
    <t>Bring Various Datasets together in a Sleep-Adjusted Analysis Framework</t>
  </si>
  <si>
    <t>Portfolio Analysis Toolkit</t>
  </si>
  <si>
    <t>Use Data from Custodians, Brokers/Advisors/Etc and Web to Slice/Dice the portfolio</t>
  </si>
  <si>
    <t>Portfolio Analysis Spreadsheet</t>
  </si>
  <si>
    <t>Excel'ng Beyond Excel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</si>
</sst>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2"/>
      <color rgb="FF0000FF"/>
      <name val="Calibri"/>
      <family val="2"/>
      <scheme val="minor"/>
    </font>
    <font>
      <sz val="12"/>
      <color theme="1"/>
      <name val="Calibri"/>
      <family val="2"/>
      <scheme val="minor"/>
    </font>
    <font>
      <b/>
      <sz val="36"/>
      <color theme="1"/>
      <name val="Calibri"/>
      <family val="2"/>
      <scheme val="minor"/>
    </font>
    <font>
      <b/>
      <sz val="28"/>
      <color theme="1"/>
      <name val="Calibri"/>
      <family val="2"/>
      <scheme val="minor"/>
    </font>
    <font>
      <u/>
      <sz val="12"/>
      <color theme="10"/>
      <name val="Calibri"/>
      <family val="2"/>
      <scheme val="minor"/>
    </font>
    <font>
      <b/>
      <sz val="28"/>
      <color theme="10"/>
      <name val="Calibri"/>
      <family val="2"/>
      <scheme val="minor"/>
    </font>
    <font>
      <sz val="14"/>
      <color rgb="FF000000"/>
      <name val="Segoe UI"/>
      <family val="2"/>
    </font>
    <font>
      <sz val="9"/>
      <color indexed="81"/>
      <name val="Tahoma"/>
      <family val="2"/>
    </font>
    <font>
      <b/>
      <sz val="24"/>
      <color theme="1"/>
      <name val="Calibri"/>
      <family val="2"/>
      <scheme val="minor"/>
    </font>
    <font>
      <u/>
      <sz val="11"/>
      <color theme="10"/>
      <name val="Calibri"/>
      <family val="2"/>
      <scheme val="minor"/>
    </font>
    <font>
      <sz val="20"/>
      <color theme="1"/>
      <name val="Calibri"/>
      <family val="2"/>
      <scheme val="minor"/>
    </font>
    <font>
      <sz val="18"/>
      <color theme="1"/>
      <name val="Calibri"/>
      <family val="2"/>
      <scheme val="minor"/>
    </font>
    <font>
      <u/>
      <sz val="16"/>
      <color theme="10"/>
      <name val="Calibri"/>
      <family val="2"/>
      <scheme val="minor"/>
    </font>
    <font>
      <b/>
      <i/>
      <sz val="20"/>
      <color theme="1"/>
      <name val="Calibri"/>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2" fillId="0" borderId="0"/>
    <xf numFmtId="0" fontId="5" fillId="0" borderId="0" applyNumberFormat="0" applyFill="0" applyBorder="0" applyAlignment="0" applyProtection="0"/>
    <xf numFmtId="0" fontId="10" fillId="0" borderId="0" applyNumberFormat="0" applyFill="0" applyBorder="0" applyAlignment="0" applyProtection="0"/>
  </cellStyleXfs>
  <cellXfs count="16">
    <xf numFmtId="0" fontId="0" fillId="0" borderId="0" xfId="0"/>
    <xf numFmtId="0" fontId="1" fillId="0" borderId="0" xfId="0" applyFont="1" applyAlignment="1">
      <alignment horizontal="left" vertical="center"/>
    </xf>
    <xf numFmtId="0" fontId="1" fillId="0" borderId="0" xfId="0" quotePrefix="1"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1" applyFont="1" applyAlignment="1">
      <alignment horizontal="center" vertical="center"/>
    </xf>
    <xf numFmtId="0" fontId="2" fillId="0" borderId="0" xfId="1"/>
    <xf numFmtId="0" fontId="4" fillId="0" borderId="0" xfId="1" applyFont="1" applyAlignment="1">
      <alignment horizontal="center" vertical="center"/>
    </xf>
    <xf numFmtId="0" fontId="6" fillId="0" borderId="0" xfId="2" applyFont="1" applyAlignment="1">
      <alignment horizontal="center" vertical="center"/>
    </xf>
    <xf numFmtId="0" fontId="7" fillId="0" borderId="0" xfId="1" applyFont="1" applyAlignment="1">
      <alignment horizontal="left" vertical="center" wrapText="1" readingOrder="1"/>
    </xf>
    <xf numFmtId="0" fontId="9" fillId="0" borderId="0" xfId="0" applyFont="1" applyAlignment="1">
      <alignment horizontal="centerContinuous" vertical="center"/>
    </xf>
    <xf numFmtId="0" fontId="11" fillId="0" borderId="0" xfId="0" applyFont="1"/>
    <xf numFmtId="0" fontId="3" fillId="0" borderId="0" xfId="0" applyFont="1" applyAlignment="1">
      <alignment horizontal="centerContinuous" vertical="center"/>
    </xf>
    <xf numFmtId="0" fontId="12" fillId="0" borderId="0" xfId="0" applyFont="1"/>
    <xf numFmtId="0" fontId="13" fillId="0" borderId="0" xfId="3" applyFont="1"/>
    <xf numFmtId="0" fontId="14" fillId="0" borderId="0" xfId="0" applyFont="1"/>
  </cellXfs>
  <cellStyles count="4">
    <cellStyle name="Hyperlink" xfId="3" builtinId="8"/>
    <cellStyle name="Hyperlink 2" xfId="2" xr:uid="{5A7EC8D0-8F50-4600-81C0-B1E914845B8E}"/>
    <cellStyle name="Normal" xfId="0" builtinId="0"/>
    <cellStyle name="Normal 2" xfId="1" xr:uid="{971AFA15-0E38-4DAA-96D2-AF00BCCE83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bewnivek@gmail.co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hyperlink" Target="https://www.cbo.gov/topics/budget/outlook-budget-and-economy" TargetMode="External"/><Relationship Id="rId18" Type="http://schemas.openxmlformats.org/officeDocument/2006/relationships/hyperlink" Target="https://www.wolframalpha.com/input?i=are+you+skynet%3F" TargetMode="External"/><Relationship Id="rId26" Type="http://schemas.openxmlformats.org/officeDocument/2006/relationships/hyperlink" Target="FRED%20WEBB%20Matrix%20Template%20ver%2020230119.xlsx" TargetMode="External"/><Relationship Id="rId21" Type="http://schemas.openxmlformats.org/officeDocument/2006/relationships/hyperlink" Target="https://theconversation.com/the-reinhart-rogoff-error-or-how-not-to-excel-at-economics-13646" TargetMode="External"/><Relationship Id="rId34" Type="http://schemas.openxmlformats.org/officeDocument/2006/relationships/hyperlink" Target="WordleAnalysis%20ver%2020230122-1158.xlsx" TargetMode="External"/><Relationship Id="rId7" Type="http://schemas.openxmlformats.org/officeDocument/2006/relationships/hyperlink" Target="https://fred.stlouisfed.org/graph/?graph_id=1020158&amp;rn=954" TargetMode="External"/><Relationship Id="rId12" Type="http://schemas.openxmlformats.org/officeDocument/2006/relationships/hyperlink" Target="https://www.philadelphiafed.org/surveys-and-data/real-time-data-research/survey-of-professional-forecasters" TargetMode="External"/><Relationship Id="rId17" Type="http://schemas.openxmlformats.org/officeDocument/2006/relationships/hyperlink" Target="https://www.wolframalpha.com/input?i=where+are+you" TargetMode="External"/><Relationship Id="rId25" Type="http://schemas.openxmlformats.org/officeDocument/2006/relationships/hyperlink" Target="https://www.treasurer.ca.gov/pmia-laif/historical/avg_mn_ylds.asp" TargetMode="External"/><Relationship Id="rId33" Type="http://schemas.openxmlformats.org/officeDocument/2006/relationships/hyperlink" Target="Composite%20Rating%20Matrix%20Template.xlsx" TargetMode="External"/><Relationship Id="rId2" Type="http://schemas.openxmlformats.org/officeDocument/2006/relationships/hyperlink" Target="https://www.wolframalpha.com/input?i=WFC+vs+IBM+vs+PFE" TargetMode="External"/><Relationship Id="rId16" Type="http://schemas.openxmlformats.org/officeDocument/2006/relationships/hyperlink" Target="https://www.wolframalpha.com/input?i=what+are+you" TargetMode="External"/><Relationship Id="rId20" Type="http://schemas.openxmlformats.org/officeDocument/2006/relationships/hyperlink" Target="https://www.wolframalpha.com/input?i=yield+curve" TargetMode="External"/><Relationship Id="rId29" Type="http://schemas.openxmlformats.org/officeDocument/2006/relationships/hyperlink" Target="KpwTsa.xlsx" TargetMode="External"/><Relationship Id="rId1" Type="http://schemas.openxmlformats.org/officeDocument/2006/relationships/hyperlink" Target="https://www.wolframalpha.com/input?i=santa+monica%2C+ca+vs+montebello%2C+ca" TargetMode="External"/><Relationship Id="rId6" Type="http://schemas.openxmlformats.org/officeDocument/2006/relationships/hyperlink" Target="https://fred.stlouisfed.org/graph/?graph_id=279641" TargetMode="External"/><Relationship Id="rId11" Type="http://schemas.openxmlformats.org/officeDocument/2006/relationships/hyperlink" Target="https://www.wsj.com/articles/economic-forecasting-survey-archive-11617814998" TargetMode="External"/><Relationship Id="rId24" Type="http://schemas.openxmlformats.org/officeDocument/2006/relationships/hyperlink" Target="https://www.tsa.gov/travel/passenger-volumes" TargetMode="External"/><Relationship Id="rId32" Type="http://schemas.openxmlformats.org/officeDocument/2006/relationships/hyperlink" Target="Webb%20-%20Monty%20Hall%20Simulation.xlsm" TargetMode="External"/><Relationship Id="rId37" Type="http://schemas.openxmlformats.org/officeDocument/2006/relationships/hyperlink" Target="Portfolio%20Analysis%20Sample%202023.xlsx" TargetMode="External"/><Relationship Id="rId5" Type="http://schemas.openxmlformats.org/officeDocument/2006/relationships/hyperlink" Target="https://fred.stlouisfed.org/graph/?graph_id=1005671&amp;rn=516" TargetMode="External"/><Relationship Id="rId15" Type="http://schemas.openxmlformats.org/officeDocument/2006/relationships/hyperlink" Target="https://www.cmegroup.com/markets/interest-rates/cme-fedwatch-tool.html?redirect=/trading/interest-rates/countdown-to-fomc.html" TargetMode="External"/><Relationship Id="rId23" Type="http://schemas.openxmlformats.org/officeDocument/2006/relationships/hyperlink" Target="https://fredhelp.stlouisfed.org/fred/data/downloading/using-excel-add-in/" TargetMode="External"/><Relationship Id="rId28" Type="http://schemas.openxmlformats.org/officeDocument/2006/relationships/hyperlink" Target="LAIF%20Historical%20Data%20Webb%20Query.xlsx" TargetMode="External"/><Relationship Id="rId36" Type="http://schemas.openxmlformats.org/officeDocument/2006/relationships/hyperlink" Target="StrategyWebbToolkit-20221231.xlsx" TargetMode="External"/><Relationship Id="rId10" Type="http://schemas.openxmlformats.org/officeDocument/2006/relationships/hyperlink" Target="https://fred.stlouisfed.org/" TargetMode="External"/><Relationship Id="rId19" Type="http://schemas.openxmlformats.org/officeDocument/2006/relationships/hyperlink" Target="https://www.wolframalpha.com/input?i=bond+duration" TargetMode="External"/><Relationship Id="rId31" Type="http://schemas.openxmlformats.org/officeDocument/2006/relationships/hyperlink" Target="Economic%20Data%20Analysis%20ver%2020221231.xlsx" TargetMode="External"/><Relationship Id="rId4" Type="http://schemas.openxmlformats.org/officeDocument/2006/relationships/hyperlink" Target="https://fred.stlouisfed.org/graph/?graph_id=1005590" TargetMode="External"/><Relationship Id="rId9" Type="http://schemas.openxmlformats.org/officeDocument/2006/relationships/hyperlink" Target="https://fred.stlouisfed.org/graph/?graph_id=1004400&amp;rn=617" TargetMode="External"/><Relationship Id="rId14" Type="http://schemas.openxmlformats.org/officeDocument/2006/relationships/hyperlink" Target="https://www.federalreserve.gov/monetarypolicy/fomccalendars.htm" TargetMode="External"/><Relationship Id="rId22" Type="http://schemas.openxmlformats.org/officeDocument/2006/relationships/hyperlink" Target="http://peri.umass.edu/fileadmin/pdf/working_papers/working_papers_301-350/WP322.pdf" TargetMode="External"/><Relationship Id="rId27" Type="http://schemas.openxmlformats.org/officeDocument/2006/relationships/hyperlink" Target="https://fred.stlouisfed.org/data/DGS10.txt" TargetMode="External"/><Relationship Id="rId30" Type="http://schemas.openxmlformats.org/officeDocument/2006/relationships/hyperlink" Target="CoinFlippingSimulator.xlsx" TargetMode="External"/><Relationship Id="rId35" Type="http://schemas.openxmlformats.org/officeDocument/2006/relationships/hyperlink" Target="Webb%20Bond%20Bootcamp-20230119.xlsx" TargetMode="External"/><Relationship Id="rId8" Type="http://schemas.openxmlformats.org/officeDocument/2006/relationships/hyperlink" Target="https://fred.stlouisfed.org/graph/?graph_id=1004407" TargetMode="External"/><Relationship Id="rId3" Type="http://schemas.openxmlformats.org/officeDocument/2006/relationships/hyperlink" Target="https://www.finextra.com/newsarticle/19135/excel-error-leaves-barclays-with-unwanted-lehman-asset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75C5-6B99-4461-B7DE-153BEC73FFC2}">
  <sheetPr codeName="Sheet1">
    <pageSetUpPr autoPageBreaks="0" fitToPage="1"/>
  </sheetPr>
  <dimension ref="A1:KPW1958"/>
  <sheetViews>
    <sheetView zoomScale="125" zoomScaleNormal="125" zoomScalePageLayoutView="125" workbookViewId="0">
      <selection activeCell="A2" sqref="A2"/>
    </sheetView>
  </sheetViews>
  <sheetFormatPr defaultColWidth="11.15625" defaultRowHeight="15.6" x14ac:dyDescent="0.6"/>
  <cols>
    <col min="1" max="1" width="125.26171875" style="6" customWidth="1"/>
    <col min="2" max="16384" width="11.15625" style="6"/>
  </cols>
  <sheetData>
    <row r="1" spans="1:1" ht="45.9" x14ac:dyDescent="0.6">
      <c r="A1" s="5" t="s">
        <v>21</v>
      </c>
    </row>
    <row r="2" spans="1:1" ht="35.700000000000003" x14ac:dyDescent="0.6">
      <c r="A2" s="7" t="s">
        <v>10</v>
      </c>
    </row>
    <row r="3" spans="1:1" ht="35.700000000000003" x14ac:dyDescent="0.6">
      <c r="A3" s="7" t="s">
        <v>11</v>
      </c>
    </row>
    <row r="4" spans="1:1" ht="35.700000000000003" x14ac:dyDescent="0.6">
      <c r="A4" s="8" t="s">
        <v>12</v>
      </c>
    </row>
    <row r="5" spans="1:1" ht="35.700000000000003" x14ac:dyDescent="0.6">
      <c r="A5" s="7" t="s">
        <v>13</v>
      </c>
    </row>
    <row r="7" spans="1:1" ht="79.2" x14ac:dyDescent="0.6">
      <c r="A7" s="9" t="s">
        <v>14</v>
      </c>
    </row>
    <row r="8" spans="1:1" ht="99" x14ac:dyDescent="0.6">
      <c r="A8" s="9" t="s">
        <v>15</v>
      </c>
    </row>
    <row r="9" spans="1:1" ht="138.6" x14ac:dyDescent="0.6">
      <c r="A9" s="9" t="s">
        <v>16</v>
      </c>
    </row>
    <row r="10" spans="1:1" ht="39.6" x14ac:dyDescent="0.6">
      <c r="A10" s="9" t="s">
        <v>17</v>
      </c>
    </row>
    <row r="11" spans="1:1" ht="19.8" x14ac:dyDescent="0.6">
      <c r="A11" s="9" t="s">
        <v>18</v>
      </c>
    </row>
    <row r="12" spans="1:1" ht="19.8" x14ac:dyDescent="0.6">
      <c r="A12" s="9" t="s">
        <v>19</v>
      </c>
    </row>
    <row r="13" spans="1:1" ht="19.8" x14ac:dyDescent="0.6">
      <c r="A13" s="9" t="s">
        <v>20</v>
      </c>
    </row>
    <row r="1958" spans="7875:7875" x14ac:dyDescent="0.6"/>
  </sheetData>
  <hyperlinks>
    <hyperlink ref="A4" r:id="rId1" display="bewnivek@gmail.com" xr:uid="{C203EFA5-F03E-4C37-A5E7-66CBFA70E505}"/>
  </hyperlinks>
  <printOptions horizontalCentered="1"/>
  <pageMargins left="0.25" right="0.25" top="0.5" bottom="0.5" header="0.25" footer="0.25"/>
  <pageSetup orientation="landscape" horizontalDpi="4294967292" verticalDpi="4294967292" r:id="rId2"/>
  <headerFooter>
    <oddFooter>&amp;LDesinged &amp; Created by Kevin Webb, CFA.</oddFoot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EA9FF-4E98-4502-9857-06A47D7E765D}">
  <sheetPr codeName="Sheet2"/>
  <dimension ref="A1:M106"/>
  <sheetViews>
    <sheetView tabSelected="1" zoomScale="120" zoomScaleNormal="120" workbookViewId="0">
      <pane ySplit="1" topLeftCell="A2" activePane="bottomLeft" state="frozen"/>
      <selection pane="bottomLeft"/>
    </sheetView>
  </sheetViews>
  <sheetFormatPr defaultRowHeight="14.4" x14ac:dyDescent="0.55000000000000004"/>
  <sheetData>
    <row r="1" spans="1:13" ht="45.9" x14ac:dyDescent="0.55000000000000004">
      <c r="A1" s="12" t="s">
        <v>21</v>
      </c>
      <c r="B1" s="10"/>
      <c r="C1" s="10"/>
      <c r="D1" s="10"/>
      <c r="E1" s="10"/>
      <c r="F1" s="10"/>
      <c r="G1" s="10"/>
      <c r="H1" s="10"/>
      <c r="I1" s="10"/>
      <c r="J1" s="10"/>
      <c r="K1" s="10"/>
      <c r="L1" s="10"/>
      <c r="M1" s="10"/>
    </row>
    <row r="3" spans="1:13" ht="25.8" x14ac:dyDescent="0.95">
      <c r="A3" s="15">
        <v>1</v>
      </c>
      <c r="B3" s="15" t="s">
        <v>34</v>
      </c>
    </row>
    <row r="4" spans="1:13" ht="25.8" x14ac:dyDescent="0.95">
      <c r="A4" s="11"/>
      <c r="B4" s="11" t="s">
        <v>50</v>
      </c>
      <c r="C4" s="13" t="s">
        <v>62</v>
      </c>
    </row>
    <row r="5" spans="1:13" ht="25.8" x14ac:dyDescent="0.95">
      <c r="A5" s="11"/>
      <c r="B5" s="11" t="s">
        <v>51</v>
      </c>
      <c r="C5" s="13" t="s">
        <v>92</v>
      </c>
    </row>
    <row r="6" spans="1:13" ht="25.8" x14ac:dyDescent="0.95">
      <c r="A6" s="11"/>
      <c r="B6" s="11" t="s">
        <v>52</v>
      </c>
      <c r="C6" s="13" t="s">
        <v>63</v>
      </c>
    </row>
    <row r="7" spans="1:13" ht="25.8" x14ac:dyDescent="0.95">
      <c r="A7" s="11"/>
      <c r="B7" s="11"/>
      <c r="C7" s="13"/>
    </row>
    <row r="8" spans="1:13" ht="25.8" x14ac:dyDescent="0.95">
      <c r="A8" s="15">
        <f>COUNT($A$3:$A7)+1</f>
        <v>2</v>
      </c>
      <c r="B8" s="15" t="s">
        <v>28</v>
      </c>
      <c r="C8" s="13"/>
    </row>
    <row r="9" spans="1:13" ht="25.8" x14ac:dyDescent="0.95">
      <c r="A9" s="11"/>
      <c r="B9" s="11" t="s">
        <v>50</v>
      </c>
      <c r="C9" s="13" t="s">
        <v>30</v>
      </c>
    </row>
    <row r="10" spans="1:13" ht="25.8" x14ac:dyDescent="0.95">
      <c r="A10" s="11"/>
      <c r="B10" s="11" t="s">
        <v>51</v>
      </c>
      <c r="C10" s="13" t="s">
        <v>32</v>
      </c>
    </row>
    <row r="11" spans="1:13" ht="25.8" x14ac:dyDescent="0.95">
      <c r="A11" s="11"/>
      <c r="B11" s="11"/>
      <c r="C11" s="13" t="s">
        <v>33</v>
      </c>
      <c r="D11" s="14" t="s">
        <v>41</v>
      </c>
    </row>
    <row r="12" spans="1:13" ht="25.8" x14ac:dyDescent="0.95">
      <c r="A12" s="11"/>
      <c r="B12" s="11"/>
      <c r="C12" s="13" t="s">
        <v>36</v>
      </c>
      <c r="D12" s="14" t="s">
        <v>42</v>
      </c>
    </row>
    <row r="13" spans="1:13" ht="25.8" x14ac:dyDescent="0.95">
      <c r="A13" s="11"/>
      <c r="B13" s="11"/>
      <c r="C13" s="13" t="s">
        <v>38</v>
      </c>
      <c r="D13" s="14" t="s">
        <v>43</v>
      </c>
    </row>
    <row r="14" spans="1:13" ht="25.8" x14ac:dyDescent="0.95">
      <c r="A14" s="11"/>
      <c r="B14" s="11"/>
      <c r="C14" s="13" t="s">
        <v>39</v>
      </c>
      <c r="D14" s="14" t="s">
        <v>35</v>
      </c>
    </row>
    <row r="15" spans="1:13" ht="25.8" x14ac:dyDescent="0.95">
      <c r="A15" s="11"/>
      <c r="B15" s="11"/>
      <c r="C15" s="13" t="s">
        <v>40</v>
      </c>
      <c r="D15" s="14" t="s">
        <v>37</v>
      </c>
    </row>
    <row r="16" spans="1:13" ht="25.8" x14ac:dyDescent="0.95">
      <c r="A16" s="11"/>
      <c r="B16" s="11"/>
      <c r="C16" s="13" t="s">
        <v>44</v>
      </c>
      <c r="D16" s="14" t="s">
        <v>45</v>
      </c>
    </row>
    <row r="17" spans="1:5" ht="25.8" x14ac:dyDescent="0.95">
      <c r="A17" s="11"/>
      <c r="B17" s="11"/>
      <c r="C17" s="13" t="s">
        <v>46</v>
      </c>
      <c r="D17" s="14" t="s">
        <v>47</v>
      </c>
    </row>
    <row r="18" spans="1:5" ht="25.8" x14ac:dyDescent="0.95">
      <c r="A18" s="11"/>
      <c r="B18" s="11" t="s">
        <v>52</v>
      </c>
      <c r="C18" s="13" t="s">
        <v>67</v>
      </c>
      <c r="D18" s="14"/>
    </row>
    <row r="19" spans="1:5" ht="25.8" x14ac:dyDescent="0.95">
      <c r="A19" s="11"/>
      <c r="B19" s="11"/>
      <c r="C19" s="13" t="s">
        <v>33</v>
      </c>
      <c r="D19" s="14" t="s">
        <v>53</v>
      </c>
    </row>
    <row r="20" spans="1:5" ht="25.8" x14ac:dyDescent="0.95">
      <c r="A20" s="11"/>
      <c r="B20" s="11"/>
      <c r="C20" s="13" t="s">
        <v>36</v>
      </c>
      <c r="D20" s="13" t="s">
        <v>54</v>
      </c>
    </row>
    <row r="21" spans="1:5" ht="25.8" x14ac:dyDescent="0.95">
      <c r="A21" s="11"/>
      <c r="B21" s="11"/>
      <c r="C21" s="13"/>
      <c r="D21" s="14" t="s">
        <v>55</v>
      </c>
    </row>
    <row r="22" spans="1:5" ht="25.8" x14ac:dyDescent="0.95">
      <c r="A22" s="11"/>
      <c r="B22" s="11" t="s">
        <v>56</v>
      </c>
      <c r="C22" s="13" t="s">
        <v>57</v>
      </c>
      <c r="D22" s="14"/>
    </row>
    <row r="23" spans="1:5" ht="25.8" x14ac:dyDescent="0.95">
      <c r="A23" s="11"/>
      <c r="B23" s="11"/>
      <c r="C23" s="13" t="s">
        <v>33</v>
      </c>
      <c r="D23" s="14" t="s">
        <v>58</v>
      </c>
    </row>
    <row r="24" spans="1:5" ht="25.8" x14ac:dyDescent="0.95">
      <c r="A24" s="11"/>
      <c r="B24" s="11" t="s">
        <v>59</v>
      </c>
      <c r="C24" s="13" t="s">
        <v>61</v>
      </c>
      <c r="D24" s="14"/>
    </row>
    <row r="25" spans="1:5" ht="25.8" x14ac:dyDescent="0.95">
      <c r="A25" s="11"/>
      <c r="B25" s="11"/>
      <c r="C25" s="13" t="s">
        <v>33</v>
      </c>
      <c r="D25" s="14" t="s">
        <v>60</v>
      </c>
    </row>
    <row r="26" spans="1:5" ht="25.8" x14ac:dyDescent="0.95">
      <c r="A26" s="11"/>
      <c r="B26" s="11" t="s">
        <v>64</v>
      </c>
      <c r="C26" s="13" t="s">
        <v>65</v>
      </c>
      <c r="D26" s="14"/>
    </row>
    <row r="27" spans="1:5" ht="25.8" x14ac:dyDescent="0.95">
      <c r="A27" s="11"/>
      <c r="B27" s="11"/>
      <c r="C27" s="13" t="s">
        <v>33</v>
      </c>
      <c r="D27" s="14" t="s">
        <v>66</v>
      </c>
    </row>
    <row r="28" spans="1:5" ht="25.8" x14ac:dyDescent="0.95">
      <c r="A28" s="11"/>
      <c r="B28" s="11" t="s">
        <v>69</v>
      </c>
      <c r="C28" s="13" t="s">
        <v>68</v>
      </c>
      <c r="D28" s="14"/>
    </row>
    <row r="29" spans="1:5" ht="25.8" x14ac:dyDescent="0.95">
      <c r="A29" s="11"/>
      <c r="B29" s="11"/>
      <c r="C29" s="13" t="s">
        <v>33</v>
      </c>
      <c r="D29" s="14" t="s">
        <v>70</v>
      </c>
    </row>
    <row r="30" spans="1:5" ht="25.8" x14ac:dyDescent="0.95">
      <c r="A30" s="11"/>
      <c r="B30" s="11"/>
      <c r="C30" s="13" t="s">
        <v>36</v>
      </c>
      <c r="D30" s="13" t="s">
        <v>71</v>
      </c>
    </row>
    <row r="31" spans="1:5" ht="25.8" x14ac:dyDescent="0.95">
      <c r="A31" s="11"/>
      <c r="B31" s="11"/>
      <c r="C31" s="13"/>
      <c r="D31" s="13" t="s">
        <v>29</v>
      </c>
      <c r="E31" s="13" t="s">
        <v>72</v>
      </c>
    </row>
    <row r="32" spans="1:5" ht="25.8" x14ac:dyDescent="0.95">
      <c r="A32" s="11"/>
      <c r="B32" s="11"/>
      <c r="C32" s="13"/>
      <c r="D32" s="13"/>
      <c r="E32" s="14" t="s">
        <v>73</v>
      </c>
    </row>
    <row r="33" spans="1:5" ht="25.8" x14ac:dyDescent="0.95">
      <c r="A33" s="11"/>
      <c r="B33" s="11"/>
      <c r="C33" s="13"/>
      <c r="D33" s="13" t="s">
        <v>31</v>
      </c>
      <c r="E33" s="13" t="s">
        <v>74</v>
      </c>
    </row>
    <row r="34" spans="1:5" ht="25.8" x14ac:dyDescent="0.95">
      <c r="A34" s="11"/>
      <c r="B34" s="11"/>
      <c r="C34" s="13"/>
      <c r="D34" s="13"/>
      <c r="E34" s="14" t="s">
        <v>75</v>
      </c>
    </row>
    <row r="35" spans="1:5" ht="25.8" x14ac:dyDescent="0.95">
      <c r="A35" s="11"/>
      <c r="B35" s="11"/>
      <c r="C35" s="13"/>
      <c r="D35" s="13"/>
      <c r="E35" s="14" t="s">
        <v>76</v>
      </c>
    </row>
    <row r="36" spans="1:5" ht="25.8" x14ac:dyDescent="0.95">
      <c r="A36" s="11"/>
      <c r="B36" s="11"/>
      <c r="C36" s="13"/>
      <c r="D36" s="13" t="s">
        <v>83</v>
      </c>
      <c r="E36" s="13" t="s">
        <v>77</v>
      </c>
    </row>
    <row r="37" spans="1:5" ht="25.8" x14ac:dyDescent="0.95">
      <c r="A37" s="11"/>
      <c r="B37" s="11"/>
      <c r="C37" s="13"/>
      <c r="D37" s="13"/>
      <c r="E37" s="14" t="s">
        <v>78</v>
      </c>
    </row>
    <row r="38" spans="1:5" ht="25.8" x14ac:dyDescent="0.95">
      <c r="A38" s="11"/>
      <c r="B38" s="11"/>
      <c r="C38" s="13"/>
      <c r="D38" s="13" t="s">
        <v>84</v>
      </c>
      <c r="E38" s="13" t="s">
        <v>79</v>
      </c>
    </row>
    <row r="39" spans="1:5" ht="25.8" x14ac:dyDescent="0.95">
      <c r="A39" s="11"/>
      <c r="B39" s="11"/>
      <c r="C39" s="13"/>
      <c r="D39" s="13"/>
      <c r="E39" s="14" t="s">
        <v>80</v>
      </c>
    </row>
    <row r="40" spans="1:5" ht="25.8" x14ac:dyDescent="0.95">
      <c r="A40" s="11"/>
      <c r="B40" s="11"/>
      <c r="C40" s="13"/>
      <c r="D40" s="13" t="s">
        <v>85</v>
      </c>
      <c r="E40" s="13" t="s">
        <v>81</v>
      </c>
    </row>
    <row r="41" spans="1:5" ht="25.8" x14ac:dyDescent="0.95">
      <c r="A41" s="11"/>
      <c r="B41" s="11"/>
      <c r="C41" s="13"/>
      <c r="D41" s="13"/>
      <c r="E41" s="14" t="s">
        <v>82</v>
      </c>
    </row>
    <row r="42" spans="1:5" ht="25.8" x14ac:dyDescent="0.95">
      <c r="A42" s="11"/>
      <c r="B42" s="11"/>
      <c r="C42" s="13"/>
      <c r="D42" s="14"/>
    </row>
    <row r="43" spans="1:5" ht="25.8" x14ac:dyDescent="0.95">
      <c r="A43" s="15">
        <f>COUNT($A$3:$A42)+1</f>
        <v>3</v>
      </c>
      <c r="B43" s="15" t="s">
        <v>22</v>
      </c>
      <c r="C43" s="13"/>
    </row>
    <row r="44" spans="1:5" ht="25.8" x14ac:dyDescent="0.95">
      <c r="A44" s="11"/>
      <c r="B44" s="13" t="s">
        <v>50</v>
      </c>
      <c r="C44" s="14" t="s">
        <v>23</v>
      </c>
      <c r="D44" s="14"/>
    </row>
    <row r="45" spans="1:5" ht="25.8" x14ac:dyDescent="0.95">
      <c r="A45" s="11"/>
      <c r="B45" s="13" t="s">
        <v>51</v>
      </c>
      <c r="C45" s="14" t="s">
        <v>48</v>
      </c>
      <c r="D45" s="14"/>
    </row>
    <row r="46" spans="1:5" ht="25.8" x14ac:dyDescent="0.95">
      <c r="A46" s="11"/>
      <c r="B46" s="11"/>
      <c r="C46" s="13" t="s">
        <v>33</v>
      </c>
      <c r="D46" s="14" t="s">
        <v>49</v>
      </c>
      <c r="E46" s="14"/>
    </row>
    <row r="47" spans="1:5" ht="25.8" x14ac:dyDescent="0.95">
      <c r="A47" s="11"/>
      <c r="B47" s="11"/>
      <c r="C47" s="13"/>
      <c r="D47" s="13"/>
      <c r="E47" s="14"/>
    </row>
    <row r="48" spans="1:5" ht="25.8" x14ac:dyDescent="0.95">
      <c r="A48" s="15">
        <f>COUNT($A$3:$A45)+1</f>
        <v>4</v>
      </c>
      <c r="B48" s="15" t="s">
        <v>24</v>
      </c>
      <c r="C48" s="13"/>
    </row>
    <row r="49" spans="1:5" ht="25.8" x14ac:dyDescent="0.95">
      <c r="A49" s="11"/>
      <c r="B49" s="11" t="s">
        <v>50</v>
      </c>
      <c r="C49" s="13" t="s">
        <v>86</v>
      </c>
      <c r="D49" s="14"/>
    </row>
    <row r="50" spans="1:5" ht="25.8" x14ac:dyDescent="0.95">
      <c r="A50" s="11"/>
      <c r="B50" s="11"/>
      <c r="C50" s="13" t="s">
        <v>33</v>
      </c>
      <c r="D50" s="13" t="s">
        <v>89</v>
      </c>
    </row>
    <row r="51" spans="1:5" ht="25.8" x14ac:dyDescent="0.95">
      <c r="A51" s="11"/>
      <c r="B51" s="11"/>
      <c r="C51" s="13" t="s">
        <v>36</v>
      </c>
      <c r="D51" s="13" t="s">
        <v>88</v>
      </c>
    </row>
    <row r="52" spans="1:5" ht="25.8" x14ac:dyDescent="0.95">
      <c r="A52" s="11"/>
      <c r="B52" s="11"/>
      <c r="C52" s="13"/>
      <c r="D52" s="13"/>
      <c r="E52" s="14"/>
    </row>
    <row r="53" spans="1:5" ht="25.8" x14ac:dyDescent="0.95">
      <c r="A53" s="11"/>
      <c r="B53" s="11" t="s">
        <v>51</v>
      </c>
      <c r="C53" s="13" t="s">
        <v>87</v>
      </c>
      <c r="D53" s="14"/>
    </row>
    <row r="54" spans="1:5" ht="25.8" x14ac:dyDescent="0.95">
      <c r="A54" s="11"/>
      <c r="B54" s="11"/>
      <c r="C54" s="13" t="s">
        <v>33</v>
      </c>
      <c r="D54" s="13" t="s">
        <v>90</v>
      </c>
      <c r="E54" s="14"/>
    </row>
    <row r="55" spans="1:5" ht="25.8" x14ac:dyDescent="0.95">
      <c r="A55" s="11"/>
      <c r="B55" s="11"/>
      <c r="C55" s="13" t="s">
        <v>36</v>
      </c>
      <c r="D55" s="13" t="s">
        <v>91</v>
      </c>
      <c r="E55" s="14"/>
    </row>
    <row r="56" spans="1:5" ht="25.8" x14ac:dyDescent="0.95">
      <c r="A56" s="11"/>
      <c r="B56" s="11"/>
      <c r="C56" s="13" t="s">
        <v>38</v>
      </c>
      <c r="D56" s="13" t="s">
        <v>93</v>
      </c>
      <c r="E56" s="14"/>
    </row>
    <row r="57" spans="1:5" ht="25.8" x14ac:dyDescent="0.95">
      <c r="A57" s="11"/>
      <c r="B57" s="11"/>
      <c r="C57" s="13"/>
      <c r="D57" s="13"/>
      <c r="E57" s="14"/>
    </row>
    <row r="58" spans="1:5" ht="25.8" x14ac:dyDescent="0.95">
      <c r="A58" s="15">
        <f>COUNT($A$3:$A57)+1</f>
        <v>5</v>
      </c>
      <c r="B58" s="15" t="s">
        <v>99</v>
      </c>
      <c r="C58" s="13"/>
      <c r="D58" s="13"/>
      <c r="E58" s="14"/>
    </row>
    <row r="59" spans="1:5" ht="25.8" x14ac:dyDescent="0.95">
      <c r="A59" s="11"/>
      <c r="B59" s="11" t="s">
        <v>50</v>
      </c>
      <c r="C59" s="13" t="s">
        <v>100</v>
      </c>
      <c r="D59" s="13"/>
      <c r="E59" s="14"/>
    </row>
    <row r="60" spans="1:5" ht="25.8" x14ac:dyDescent="0.95">
      <c r="A60" s="11"/>
      <c r="B60" s="11"/>
      <c r="C60" s="14" t="s">
        <v>101</v>
      </c>
      <c r="D60" s="13"/>
      <c r="E60" s="14"/>
    </row>
    <row r="61" spans="1:5" ht="25.8" x14ac:dyDescent="0.95">
      <c r="A61" s="11"/>
      <c r="B61" s="11"/>
      <c r="C61" s="13"/>
    </row>
    <row r="62" spans="1:5" ht="25.8" x14ac:dyDescent="0.95">
      <c r="A62" s="15">
        <f>COUNT($A$3:$A61)+1</f>
        <v>6</v>
      </c>
      <c r="B62" s="15" t="s">
        <v>25</v>
      </c>
      <c r="C62" s="13"/>
    </row>
    <row r="63" spans="1:5" ht="25.8" x14ac:dyDescent="0.95">
      <c r="A63" s="15"/>
      <c r="B63" s="13" t="s">
        <v>50</v>
      </c>
      <c r="C63" s="13" t="s">
        <v>94</v>
      </c>
    </row>
    <row r="64" spans="1:5" ht="25.8" x14ac:dyDescent="0.95">
      <c r="A64" s="15"/>
      <c r="B64" s="13"/>
      <c r="C64" s="13" t="s">
        <v>33</v>
      </c>
      <c r="D64" s="13" t="s">
        <v>95</v>
      </c>
      <c r="E64" s="13"/>
    </row>
    <row r="65" spans="1:5" ht="25.8" x14ac:dyDescent="0.95">
      <c r="A65" s="15"/>
      <c r="B65" s="13"/>
      <c r="C65" s="13"/>
      <c r="D65" s="14" t="s">
        <v>96</v>
      </c>
      <c r="E65" s="14"/>
    </row>
    <row r="66" spans="1:5" ht="25.8" x14ac:dyDescent="0.95">
      <c r="A66" s="15"/>
      <c r="B66" s="13"/>
      <c r="C66" s="13"/>
      <c r="D66" s="14" t="s">
        <v>108</v>
      </c>
      <c r="E66" s="14"/>
    </row>
    <row r="67" spans="1:5" ht="25.8" x14ac:dyDescent="0.95">
      <c r="A67" s="15"/>
      <c r="B67" s="13"/>
      <c r="C67" s="13" t="s">
        <v>36</v>
      </c>
      <c r="D67" s="13" t="s">
        <v>97</v>
      </c>
      <c r="E67" s="13"/>
    </row>
    <row r="68" spans="1:5" ht="25.8" x14ac:dyDescent="0.95">
      <c r="A68" s="15"/>
      <c r="B68" s="13"/>
      <c r="C68" s="13"/>
      <c r="D68" s="14" t="s">
        <v>98</v>
      </c>
      <c r="E68" s="14"/>
    </row>
    <row r="69" spans="1:5" ht="25.8" x14ac:dyDescent="0.95">
      <c r="A69" s="15"/>
      <c r="B69" s="13"/>
      <c r="C69" s="13"/>
      <c r="D69" s="14" t="s">
        <v>107</v>
      </c>
      <c r="E69" s="14"/>
    </row>
    <row r="70" spans="1:5" ht="25.8" x14ac:dyDescent="0.95">
      <c r="A70" s="15"/>
      <c r="B70" s="13" t="s">
        <v>51</v>
      </c>
      <c r="C70" s="13" t="s">
        <v>104</v>
      </c>
      <c r="D70" s="13"/>
      <c r="E70" s="13"/>
    </row>
    <row r="71" spans="1:5" ht="25.8" x14ac:dyDescent="0.95">
      <c r="A71" s="15"/>
      <c r="B71" s="13" t="s">
        <v>52</v>
      </c>
      <c r="C71" s="13" t="s">
        <v>102</v>
      </c>
      <c r="D71" s="13"/>
      <c r="E71" s="13"/>
    </row>
    <row r="72" spans="1:5" ht="25.8" x14ac:dyDescent="0.95">
      <c r="A72" s="15"/>
      <c r="B72" s="13"/>
      <c r="C72" s="13" t="s">
        <v>33</v>
      </c>
      <c r="D72" s="13" t="s">
        <v>102</v>
      </c>
      <c r="E72" s="13"/>
    </row>
    <row r="73" spans="1:5" ht="25.8" x14ac:dyDescent="0.95">
      <c r="A73" s="15"/>
      <c r="B73" s="13"/>
      <c r="C73" s="13"/>
      <c r="D73" s="14" t="s">
        <v>103</v>
      </c>
      <c r="E73" s="14"/>
    </row>
    <row r="74" spans="1:5" ht="25.8" x14ac:dyDescent="0.95">
      <c r="A74" s="15"/>
      <c r="B74" s="13"/>
      <c r="C74" s="13" t="s">
        <v>36</v>
      </c>
      <c r="D74" s="13" t="s">
        <v>105</v>
      </c>
      <c r="E74" s="13"/>
    </row>
    <row r="75" spans="1:5" ht="25.8" x14ac:dyDescent="0.95">
      <c r="A75" s="15"/>
      <c r="B75" s="13"/>
      <c r="C75" s="13"/>
      <c r="D75" s="14" t="s">
        <v>106</v>
      </c>
      <c r="E75" s="14"/>
    </row>
    <row r="76" spans="1:5" ht="25.8" x14ac:dyDescent="0.95">
      <c r="A76" s="15"/>
      <c r="B76" s="15"/>
      <c r="C76" s="13"/>
      <c r="D76" s="13"/>
      <c r="E76" s="14"/>
    </row>
    <row r="77" spans="1:5" ht="25.8" x14ac:dyDescent="0.95">
      <c r="A77" s="11"/>
      <c r="B77" s="11"/>
      <c r="C77" s="13"/>
      <c r="E77" s="13"/>
    </row>
    <row r="78" spans="1:5" ht="25.8" x14ac:dyDescent="0.95">
      <c r="A78" s="15">
        <f>COUNT($A$3:$A77)+1</f>
        <v>7</v>
      </c>
      <c r="B78" s="15" t="s">
        <v>26</v>
      </c>
      <c r="C78" s="13"/>
    </row>
    <row r="79" spans="1:5" ht="25.8" x14ac:dyDescent="0.95">
      <c r="A79" s="15"/>
      <c r="B79" s="13" t="s">
        <v>50</v>
      </c>
      <c r="C79" s="13" t="s">
        <v>109</v>
      </c>
    </row>
    <row r="80" spans="1:5" ht="25.8" x14ac:dyDescent="0.95">
      <c r="A80" s="15"/>
      <c r="B80" s="13"/>
      <c r="C80" s="13" t="s">
        <v>33</v>
      </c>
      <c r="D80" s="13" t="s">
        <v>123</v>
      </c>
    </row>
    <row r="81" spans="1:4" ht="25.8" x14ac:dyDescent="0.95">
      <c r="A81" s="15"/>
      <c r="B81" s="13"/>
      <c r="C81" s="13"/>
      <c r="D81" s="14" t="s">
        <v>110</v>
      </c>
    </row>
    <row r="82" spans="1:4" ht="25.8" x14ac:dyDescent="0.95">
      <c r="A82" s="15"/>
      <c r="B82" s="13" t="s">
        <v>51</v>
      </c>
      <c r="C82" s="13" t="s">
        <v>111</v>
      </c>
      <c r="D82" s="14"/>
    </row>
    <row r="83" spans="1:4" ht="25.8" x14ac:dyDescent="0.95">
      <c r="A83" s="15"/>
      <c r="B83" s="13"/>
      <c r="C83" s="13" t="s">
        <v>33</v>
      </c>
      <c r="D83" s="13" t="s">
        <v>112</v>
      </c>
    </row>
    <row r="84" spans="1:4" ht="25.8" x14ac:dyDescent="0.95">
      <c r="A84" s="15"/>
      <c r="B84" s="13"/>
      <c r="C84" s="13"/>
      <c r="D84" s="14" t="s">
        <v>113</v>
      </c>
    </row>
    <row r="85" spans="1:4" ht="25.8" x14ac:dyDescent="0.95">
      <c r="A85" s="15"/>
      <c r="B85" s="13" t="s">
        <v>52</v>
      </c>
      <c r="C85" s="13" t="s">
        <v>114</v>
      </c>
      <c r="D85" s="14"/>
    </row>
    <row r="86" spans="1:4" ht="25.8" x14ac:dyDescent="0.95">
      <c r="A86" s="15"/>
      <c r="B86" s="13"/>
      <c r="C86" s="13" t="s">
        <v>33</v>
      </c>
      <c r="D86" s="13" t="s">
        <v>115</v>
      </c>
    </row>
    <row r="87" spans="1:4" ht="25.8" x14ac:dyDescent="0.95">
      <c r="A87" s="11"/>
      <c r="B87" s="13"/>
      <c r="C87" s="13"/>
      <c r="D87" s="14" t="s">
        <v>116</v>
      </c>
    </row>
    <row r="88" spans="1:4" ht="25.8" x14ac:dyDescent="0.95">
      <c r="A88" s="11"/>
      <c r="B88" s="13" t="s">
        <v>56</v>
      </c>
      <c r="C88" s="13" t="s">
        <v>117</v>
      </c>
      <c r="D88" s="14"/>
    </row>
    <row r="89" spans="1:4" ht="25.8" x14ac:dyDescent="0.95">
      <c r="A89" s="11"/>
      <c r="B89" s="13"/>
      <c r="C89" s="13" t="s">
        <v>33</v>
      </c>
      <c r="D89" s="13" t="s">
        <v>118</v>
      </c>
    </row>
    <row r="90" spans="1:4" ht="25.8" x14ac:dyDescent="0.95">
      <c r="A90" s="11"/>
      <c r="B90" s="13"/>
      <c r="C90" s="13"/>
      <c r="D90" s="14" t="s">
        <v>119</v>
      </c>
    </row>
    <row r="91" spans="1:4" ht="25.8" x14ac:dyDescent="0.95">
      <c r="A91" s="11"/>
      <c r="B91" s="13" t="s">
        <v>59</v>
      </c>
      <c r="C91" s="13" t="s">
        <v>120</v>
      </c>
      <c r="D91" s="14"/>
    </row>
    <row r="92" spans="1:4" ht="25.8" x14ac:dyDescent="0.95">
      <c r="A92" s="11"/>
      <c r="B92" s="13"/>
      <c r="C92" s="13" t="s">
        <v>33</v>
      </c>
      <c r="D92" s="13" t="s">
        <v>121</v>
      </c>
    </row>
    <row r="93" spans="1:4" ht="25.8" x14ac:dyDescent="0.95">
      <c r="A93" s="11"/>
      <c r="B93" s="13"/>
      <c r="C93" s="13"/>
      <c r="D93" s="14" t="s">
        <v>122</v>
      </c>
    </row>
    <row r="94" spans="1:4" ht="25.8" x14ac:dyDescent="0.95">
      <c r="A94" s="11"/>
      <c r="B94" s="13"/>
      <c r="C94" s="13"/>
      <c r="D94" s="14"/>
    </row>
    <row r="95" spans="1:4" ht="25.8" x14ac:dyDescent="0.95">
      <c r="A95" s="15">
        <f>COUNT($A$3:$A87)+1</f>
        <v>8</v>
      </c>
      <c r="B95" s="15" t="s">
        <v>27</v>
      </c>
      <c r="C95" s="13"/>
    </row>
    <row r="96" spans="1:4" ht="23.1" x14ac:dyDescent="0.85">
      <c r="B96" s="13" t="s">
        <v>50</v>
      </c>
      <c r="C96" s="13" t="s">
        <v>124</v>
      </c>
      <c r="D96" s="14"/>
    </row>
    <row r="97" spans="1:4" ht="23.1" x14ac:dyDescent="0.85">
      <c r="B97" s="13"/>
      <c r="C97" s="13" t="s">
        <v>33</v>
      </c>
      <c r="D97" s="13" t="s">
        <v>125</v>
      </c>
    </row>
    <row r="98" spans="1:4" ht="23.1" x14ac:dyDescent="0.85">
      <c r="B98" s="13"/>
      <c r="C98" s="13"/>
      <c r="D98" s="14" t="s">
        <v>126</v>
      </c>
    </row>
    <row r="99" spans="1:4" ht="23.1" x14ac:dyDescent="0.85">
      <c r="B99" s="13" t="s">
        <v>51</v>
      </c>
      <c r="C99" s="13" t="s">
        <v>127</v>
      </c>
      <c r="D99" s="14"/>
    </row>
    <row r="100" spans="1:4" ht="23.1" x14ac:dyDescent="0.85">
      <c r="B100" s="13"/>
      <c r="C100" s="13" t="s">
        <v>33</v>
      </c>
      <c r="D100" s="13" t="s">
        <v>129</v>
      </c>
    </row>
    <row r="101" spans="1:4" ht="23.1" x14ac:dyDescent="0.85">
      <c r="B101" s="13"/>
      <c r="C101" s="13"/>
      <c r="D101" s="14" t="s">
        <v>128</v>
      </c>
    </row>
    <row r="102" spans="1:4" ht="23.1" x14ac:dyDescent="0.85">
      <c r="B102" s="13" t="s">
        <v>52</v>
      </c>
      <c r="C102" s="13" t="s">
        <v>130</v>
      </c>
      <c r="D102" s="14"/>
    </row>
    <row r="103" spans="1:4" ht="23.1" x14ac:dyDescent="0.85">
      <c r="B103" s="13"/>
      <c r="C103" s="13" t="s">
        <v>33</v>
      </c>
      <c r="D103" s="13" t="s">
        <v>131</v>
      </c>
    </row>
    <row r="104" spans="1:4" ht="23.1" x14ac:dyDescent="0.85">
      <c r="B104" s="13"/>
      <c r="C104" s="13"/>
      <c r="D104" s="14" t="s">
        <v>132</v>
      </c>
    </row>
    <row r="106" spans="1:4" ht="25.8" x14ac:dyDescent="0.95">
      <c r="A106" s="15">
        <f>COUNT($A$3:$A98)+1</f>
        <v>9</v>
      </c>
      <c r="B106" s="15" t="s">
        <v>133</v>
      </c>
    </row>
  </sheetData>
  <hyperlinks>
    <hyperlink ref="D14" r:id="rId1" xr:uid="{B8E1B220-9B03-47D4-9732-9225C82FEA50}"/>
    <hyperlink ref="D15" r:id="rId2" xr:uid="{FE306A8F-AC47-45C3-87FF-C8DD7B35318A}"/>
    <hyperlink ref="C44" r:id="rId3" location=":~:text=Barclays%20Capital%20has%20been%20forced%20to%20file%20a,contracts%20being%20mistakenly%20included%20in%20the%20purchase%20agreement." xr:uid="{90D221A4-AB43-49D1-BED3-109771CD310A}"/>
    <hyperlink ref="E39" r:id="rId4" xr:uid="{829E1067-6DF2-4E18-BA18-ACDD485008FA}"/>
    <hyperlink ref="E41" r:id="rId5" xr:uid="{60FB7C3E-45D5-4142-B3B7-79BEAB76EEC2}"/>
    <hyperlink ref="E37" r:id="rId6" xr:uid="{59EF8D16-1170-42F0-BCFA-A2B9416D37CB}"/>
    <hyperlink ref="E35" r:id="rId7" xr:uid="{AF41E56E-B22B-4270-B957-7902C36745D7}"/>
    <hyperlink ref="E34" r:id="rId8" xr:uid="{A2C28BFF-F269-4F66-87CF-514E9B87695E}"/>
    <hyperlink ref="E32" r:id="rId9" xr:uid="{90326DDD-A95D-4898-8684-F8E407D87CFE}"/>
    <hyperlink ref="D29" r:id="rId10" xr:uid="{B669B128-44F4-45A7-A55E-C692CD24C765}"/>
    <hyperlink ref="D27" r:id="rId11" xr:uid="{04768ACE-087D-42FE-B898-EE171C266F23}"/>
    <hyperlink ref="D25" r:id="rId12" xr:uid="{913C6A55-9315-4927-B81C-97CF0269BA40}"/>
    <hyperlink ref="D23" r:id="rId13" xr:uid="{08ABC65D-0188-4EFF-873B-11615A4B1A1F}"/>
    <hyperlink ref="D21" r:id="rId14" xr:uid="{84007578-095E-4373-AB9B-7142C7552C98}"/>
    <hyperlink ref="D19" r:id="rId15" xr:uid="{F2C7540C-B4A1-4458-AE7D-84452218AD43}"/>
    <hyperlink ref="D11" r:id="rId16" xr:uid="{A7E5FEC1-40E3-4FEE-B552-A2A6814DA919}"/>
    <hyperlink ref="D12" r:id="rId17" xr:uid="{6A023303-F181-456A-8F28-4EA843FB37AD}"/>
    <hyperlink ref="D13" r:id="rId18" xr:uid="{658186F3-C818-4DA8-9059-28584CA0FA6F}"/>
    <hyperlink ref="D16" r:id="rId19" xr:uid="{5194825E-6FCF-459C-9B21-070B2CA0CBB1}"/>
    <hyperlink ref="D17" r:id="rId20" xr:uid="{E677B283-7AF2-42BB-9AC9-E766B237A7C5}"/>
    <hyperlink ref="C45" r:id="rId21" xr:uid="{C2ED3B5F-4D7E-422C-B2B4-0CB774F4260D}"/>
    <hyperlink ref="D46" r:id="rId22" xr:uid="{75EF7EF3-8ADD-4D0D-84B7-6665A847E5F1}"/>
    <hyperlink ref="C60" r:id="rId23" xr:uid="{F5F1448F-D748-40CE-B831-2185669C7F87}"/>
    <hyperlink ref="D65" r:id="rId24" xr:uid="{A4FD8B28-78CB-471B-AFE6-AD79BB3BF4D2}"/>
    <hyperlink ref="D68" r:id="rId25" xr:uid="{5B619741-23C5-4148-A935-4C7802D54280}"/>
    <hyperlink ref="D73" r:id="rId26" xr:uid="{04EEAA46-BF71-4131-A0F9-BB304A9BD777}"/>
    <hyperlink ref="D75" r:id="rId27" xr:uid="{B85AFD50-1AE1-4204-B001-D3C999A26DBD}"/>
    <hyperlink ref="D69" r:id="rId28" xr:uid="{637BC6DC-CE88-47EF-AA4C-E8A996D2A35F}"/>
    <hyperlink ref="D66" r:id="rId29" xr:uid="{E20E1FB1-4631-4343-A59E-971321F7CD41}"/>
    <hyperlink ref="D81" r:id="rId30" xr:uid="{913A6B92-D536-4029-81D1-539E57177A41}"/>
    <hyperlink ref="D84" r:id="rId31" xr:uid="{079570CF-931A-4A04-8469-56A247F92458}"/>
    <hyperlink ref="D87" r:id="rId32" xr:uid="{2F6DC166-7363-482A-94D5-79E9CDDB9A02}"/>
    <hyperlink ref="D90" r:id="rId33" xr:uid="{4721EE70-9140-4B1B-B8C7-7CC75C22D322}"/>
    <hyperlink ref="D93" r:id="rId34" xr:uid="{E109F204-669B-4D9A-9C0E-6C8B2EF1D71B}"/>
    <hyperlink ref="D98" r:id="rId35" xr:uid="{C152379A-66EA-45D0-8D89-9D58D8592E87}"/>
    <hyperlink ref="D101" r:id="rId36" xr:uid="{909DD97E-2103-4371-A22C-7F821DA62D06}"/>
    <hyperlink ref="D104" r:id="rId37" xr:uid="{1F566D28-76B9-4DA5-8A7B-A5FCF656370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B10"/>
  <sheetViews>
    <sheetView zoomScale="160" zoomScaleNormal="160" workbookViewId="0">
      <pane xSplit="1" ySplit="1" topLeftCell="B2" activePane="bottomRight" state="frozen"/>
      <selection pane="topRight" activeCell="B1" sqref="B1"/>
      <selection pane="bottomLeft" activeCell="A2" sqref="A2"/>
      <selection pane="bottomRight" activeCell="B2" sqref="B2"/>
    </sheetView>
  </sheetViews>
  <sheetFormatPr defaultRowHeight="14.4" x14ac:dyDescent="0.55000000000000004"/>
  <cols>
    <col min="1" max="1" width="16.3671875" customWidth="1"/>
    <col min="2" max="2" width="96.1015625" bestFit="1" customWidth="1"/>
  </cols>
  <sheetData>
    <row r="1" spans="1:2" ht="31.2" x14ac:dyDescent="0.55000000000000004">
      <c r="A1" s="3" t="s">
        <v>0</v>
      </c>
      <c r="B1" s="3" t="s">
        <v>1</v>
      </c>
    </row>
    <row r="2" spans="1:2" ht="15.6" x14ac:dyDescent="0.55000000000000004">
      <c r="A2" s="4" t="s">
        <v>2</v>
      </c>
      <c r="B2" s="1" t="str">
        <f ca="1">INFO(UPPER(A2))</f>
        <v>pcdos</v>
      </c>
    </row>
    <row r="3" spans="1:2" ht="15.6" x14ac:dyDescent="0.55000000000000004">
      <c r="A3" s="4" t="s">
        <v>3</v>
      </c>
      <c r="B3" s="1" t="str">
        <f t="shared" ref="B3:B7" ca="1" si="0">INFO(UPPER(A3))</f>
        <v>Windows (64-bit) NT 10.00</v>
      </c>
    </row>
    <row r="4" spans="1:2" ht="15.6" x14ac:dyDescent="0.55000000000000004">
      <c r="A4" s="4" t="s">
        <v>4</v>
      </c>
      <c r="B4" s="1" t="str">
        <f t="shared" ca="1" si="0"/>
        <v>16.0</v>
      </c>
    </row>
    <row r="5" spans="1:2" ht="15.6" x14ac:dyDescent="0.55000000000000004">
      <c r="A5" s="4" t="s">
        <v>5</v>
      </c>
      <c r="B5" s="1" t="str">
        <f t="shared" ca="1" si="0"/>
        <v>C:\Users\bewni\Desktop\</v>
      </c>
    </row>
    <row r="6" spans="1:2" ht="15.6" x14ac:dyDescent="0.55000000000000004">
      <c r="A6" s="4" t="s">
        <v>6</v>
      </c>
      <c r="B6" s="1">
        <f t="shared" ca="1" si="0"/>
        <v>71</v>
      </c>
    </row>
    <row r="7" spans="1:2" ht="15.6" x14ac:dyDescent="0.55000000000000004">
      <c r="A7" s="4" t="s">
        <v>7</v>
      </c>
      <c r="B7" s="1" t="str">
        <f t="shared" ca="1" si="0"/>
        <v>Automatic</v>
      </c>
    </row>
    <row r="8" spans="1:2" ht="15.6" x14ac:dyDescent="0.55000000000000004">
      <c r="A8" s="4" t="s">
        <v>8</v>
      </c>
      <c r="B8" s="1">
        <f ca="1">IF(UPPER(B2)="PCDOS",10,13)</f>
        <v>10</v>
      </c>
    </row>
    <row r="9" spans="1:2" ht="15.6" x14ac:dyDescent="0.55000000000000004">
      <c r="A9" s="4" t="s">
        <v>9</v>
      </c>
      <c r="B9" s="1" t="str">
        <f ca="1">CELL(UPPER(A9))</f>
        <v>C:\Users\bewni\Desktop\[Leveraging Technology Agenda 2023.xlsx]Agenda</v>
      </c>
    </row>
    <row r="10" spans="1:2" ht="15.6" x14ac:dyDescent="0.55000000000000004">
      <c r="A10" s="4"/>
      <c r="B1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KevinWebb-CFA</vt:lpstr>
      <vt:lpstr>Agenda</vt:lpstr>
      <vt:lpstr>ExcelInfo</vt:lpstr>
      <vt:lpstr>'KevinWebb-CFA'!Print_Area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Webb</dc:creator>
  <cp:lastModifiedBy>Kevin Webb</cp:lastModifiedBy>
  <dcterms:created xsi:type="dcterms:W3CDTF">2017-04-14T16:07:03Z</dcterms:created>
  <dcterms:modified xsi:type="dcterms:W3CDTF">2023-01-25T14:54:33Z</dcterms:modified>
</cp:coreProperties>
</file>